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4" sheetId="1" r:id="rId1"/>
    <sheet name="Козловская 4(2019)" sheetId="2" r:id="rId2"/>
    <sheet name="Козловская 4(2020)" sheetId="3" r:id="rId3"/>
    <sheet name="Козловская 4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4'!#REF!,'Козловская 4'!#REF!</definedName>
    <definedName name="Z_6E36EA37_049E_4FAE_B719_2847CD16F858_.wvu.Rows" localSheetId="0" hidden="1">'Козловская 4'!$42:$45</definedName>
    <definedName name="Z_73C0D023_21BD_4441_8EFA_957546C15799_.wvu.Cols" localSheetId="0" hidden="1">'Козловская 4'!#REF!,'Козловская 4'!#REF!</definedName>
    <definedName name="Z_73C0D023_21BD_4441_8EFA_957546C15799_.wvu.Rows" localSheetId="0" hidden="1">'Козловская 4'!$42:$45</definedName>
    <definedName name="_xlnm.Print_Area" localSheetId="0">'Козловская 4'!$A$1:$G$60</definedName>
  </definedNames>
  <calcPr calcId="145621"/>
</workbook>
</file>

<file path=xl/calcChain.xml><?xml version="1.0" encoding="utf-8"?>
<calcChain xmlns="http://schemas.openxmlformats.org/spreadsheetml/2006/main">
  <c r="F33" i="4" l="1"/>
  <c r="F25" i="4" l="1"/>
  <c r="G8" i="4"/>
  <c r="G6" i="4"/>
  <c r="A2" i="4"/>
  <c r="F49" i="4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F51" i="3" s="1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33" i="2"/>
  <c r="F58" i="2"/>
  <c r="F57" i="2"/>
  <c r="F9" i="2"/>
  <c r="G9" i="2"/>
  <c r="E9" i="2"/>
  <c r="G8" i="2" l="1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6" i="2"/>
  <c r="A2" i="2" l="1"/>
  <c r="F52" i="2" l="1"/>
  <c r="F40" i="2"/>
  <c r="F26" i="2"/>
  <c r="G21" i="2"/>
  <c r="F21" i="2"/>
  <c r="E21" i="2"/>
  <c r="G16" i="2"/>
  <c r="F16" i="2"/>
  <c r="E16" i="2"/>
  <c r="F51" i="2" l="1"/>
  <c r="F56" i="2" s="1"/>
  <c r="F48" i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50" i="1" s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59" i="2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<sst xmlns="http://schemas.openxmlformats.org/spreadsheetml/2006/main" count="242" uniqueCount="79">
  <si>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</si>
  <si>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</si>
  <si>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</si>
  <si>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</si>
  <si>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</si>
  <si>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</si>
  <si>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</si>
  <si>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</si>
  <si>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</si>
  <si>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</si>
  <si>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</si>
  <si>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</si>
  <si>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</si>
  <si>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</si>
  <si>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</si>
  <si>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</si>
  <si>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</si>
  <si>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</si>
  <si>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</si>
  <si>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</si>
  <si>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</si>
  <si>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</si>
  <si>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</si>
  <si>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</si>
  <si>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</si>
  <si>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</si>
  <si>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</si>
  <si>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</si>
  <si>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</si>
  <si>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</si>
  <si>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</si>
  <si>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</si>
  <si>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</si>
  <si>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</si>
  <si>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</si>
  <si>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</si>
  <si>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</si>
  <si>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</si>
  <si>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4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</si>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</sst>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5">
          <cell r="W45">
            <v>33966.130112084182</v>
          </cell>
          <cell r="X45">
            <v>9824.0062013159004</v>
          </cell>
          <cell r="Y45">
            <v>89653.867700000003</v>
          </cell>
          <cell r="AA45">
            <v>6489</v>
          </cell>
          <cell r="AB45">
            <v>6798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2811.9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Y45">
            <v>112637.51943289718</v>
          </cell>
          <cell r="BB45">
            <v>0</v>
          </cell>
          <cell r="BC45">
            <v>0</v>
          </cell>
          <cell r="CN45">
            <v>11609.576560911257</v>
          </cell>
          <cell r="CO45">
            <v>2379.4567773146637</v>
          </cell>
          <cell r="CP45">
            <v>917.17380000000003</v>
          </cell>
          <cell r="DB45">
            <v>0</v>
          </cell>
          <cell r="DG45">
            <v>9915.9385021765811</v>
          </cell>
          <cell r="DU45">
            <v>46843.66343097121</v>
          </cell>
          <cell r="DV45">
            <v>9788.3582018781581</v>
          </cell>
          <cell r="DW45">
            <v>6929.0263000000014</v>
          </cell>
          <cell r="EK45">
            <v>0</v>
          </cell>
          <cell r="EQ45">
            <v>37855.107102603717</v>
          </cell>
          <cell r="FB45">
            <v>52984.558615264235</v>
          </cell>
          <cell r="FC45">
            <v>10841.60224603847</v>
          </cell>
          <cell r="FD45">
            <v>516.2016000000001</v>
          </cell>
          <cell r="FL45">
            <v>0</v>
          </cell>
          <cell r="FS45">
            <v>28176.51424112411</v>
          </cell>
          <cell r="FX45">
            <v>32616.742814710597</v>
          </cell>
          <cell r="FY45">
            <v>6665.1946740556377</v>
          </cell>
          <cell r="FZ45">
            <v>0</v>
          </cell>
          <cell r="GG45">
            <v>10639.62</v>
          </cell>
          <cell r="GL45">
            <v>20226.818323801654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5">
          <cell r="W45">
            <v>9325.3633176164349</v>
          </cell>
          <cell r="X45">
            <v>2861.0266643395589</v>
          </cell>
          <cell r="Y45">
            <v>1010.4609</v>
          </cell>
          <cell r="AK45">
            <v>0</v>
          </cell>
          <cell r="AV45">
            <v>4532</v>
          </cell>
          <cell r="AY45">
            <v>40726.095141185491</v>
          </cell>
          <cell r="BB45">
            <v>0</v>
          </cell>
          <cell r="BM45">
            <v>0</v>
          </cell>
          <cell r="BN45">
            <v>0</v>
          </cell>
          <cell r="CN45">
            <v>13330.198335456451</v>
          </cell>
          <cell r="CO45">
            <v>4132.3614839914981</v>
          </cell>
          <cell r="CP45">
            <v>394.50030000000004</v>
          </cell>
          <cell r="DB45">
            <v>0</v>
          </cell>
          <cell r="DG45">
            <v>19269.867150716545</v>
          </cell>
          <cell r="DU45">
            <v>39282.600813441793</v>
          </cell>
          <cell r="DV45">
            <v>12090.640518629669</v>
          </cell>
          <cell r="DW45">
            <v>6696.8745999999992</v>
          </cell>
          <cell r="EL45">
            <v>0</v>
          </cell>
          <cell r="EQ45">
            <v>26766.53784699228</v>
          </cell>
          <cell r="FB45">
            <v>57509.056337309747</v>
          </cell>
          <cell r="FC45">
            <v>17504.197207485759</v>
          </cell>
          <cell r="FD45">
            <v>506.27700000000004</v>
          </cell>
          <cell r="FL45">
            <v>0</v>
          </cell>
          <cell r="FS45">
            <v>26265.877838914581</v>
          </cell>
          <cell r="FX45">
            <v>43416.459103024055</v>
          </cell>
          <cell r="FY45">
            <v>13194.016973482298</v>
          </cell>
          <cell r="FZ45">
            <v>0</v>
          </cell>
          <cell r="GG45">
            <v>3065.2020000000002</v>
          </cell>
          <cell r="GL45">
            <v>24194.005892387017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5">
          <cell r="W45">
            <v>22921.024451858531</v>
          </cell>
          <cell r="X45">
            <v>6022.0300640278765</v>
          </cell>
          <cell r="Y45">
            <v>52970.427999999993</v>
          </cell>
          <cell r="AA45">
            <v>36050</v>
          </cell>
          <cell r="AB45">
            <v>0</v>
          </cell>
          <cell r="AC45">
            <v>0</v>
          </cell>
          <cell r="AD45">
            <v>0</v>
          </cell>
          <cell r="AE45">
            <v>4532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30256.25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Y45">
            <v>99300.097417313256</v>
          </cell>
          <cell r="BB45">
            <v>0</v>
          </cell>
          <cell r="BC45">
            <v>0</v>
          </cell>
          <cell r="BM45">
            <v>0</v>
          </cell>
          <cell r="CN45">
            <v>12070.977509022134</v>
          </cell>
          <cell r="CO45">
            <v>3742.0030277968617</v>
          </cell>
          <cell r="CP45">
            <v>910.47879999999986</v>
          </cell>
          <cell r="DB45">
            <v>0</v>
          </cell>
          <cell r="DF45">
            <v>10994.086604545642</v>
          </cell>
          <cell r="DU45">
            <v>42090.17895045926</v>
          </cell>
          <cell r="DV45">
            <v>10771.878401682143</v>
          </cell>
          <cell r="DW45">
            <v>13131.964400000001</v>
          </cell>
          <cell r="EK45">
            <v>6127.47</v>
          </cell>
          <cell r="EP45">
            <v>26509.85012201262</v>
          </cell>
          <cell r="FB45">
            <v>35916.743256068279</v>
          </cell>
          <cell r="FC45">
            <v>9486.021628151555</v>
          </cell>
          <cell r="FD45">
            <v>817.33620000000019</v>
          </cell>
          <cell r="FE45">
            <v>0</v>
          </cell>
          <cell r="FL45">
            <v>0</v>
          </cell>
          <cell r="FS45">
            <v>16626.79920129626</v>
          </cell>
          <cell r="FX45">
            <v>46735.570620413142</v>
          </cell>
          <cell r="FY45">
            <v>12632.147403785477</v>
          </cell>
          <cell r="FZ45">
            <v>317.78099999999995</v>
          </cell>
          <cell r="GG45">
            <v>2120.58</v>
          </cell>
          <cell r="GL45">
            <v>25779.10381759088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45">
          <cell r="W45">
            <v>10057.667763237081</v>
          </cell>
          <cell r="X45">
            <v>2403.4036251166622</v>
          </cell>
          <cell r="Y45">
            <v>1853.9073000000003</v>
          </cell>
          <cell r="AV45">
            <v>2266</v>
          </cell>
          <cell r="AY45">
            <v>40163.934957044701</v>
          </cell>
          <cell r="BM45">
            <v>2811.9</v>
          </cell>
          <cell r="BN45">
            <v>0</v>
          </cell>
          <cell r="BO45">
            <v>0</v>
          </cell>
          <cell r="BP45">
            <v>0</v>
          </cell>
          <cell r="CN45">
            <v>13052.380144419265</v>
          </cell>
          <cell r="CO45">
            <v>3637.7924716618659</v>
          </cell>
          <cell r="CP45">
            <v>1613.8452</v>
          </cell>
          <cell r="DB45">
            <v>0</v>
          </cell>
          <cell r="DG45">
            <v>11780.387344668983</v>
          </cell>
          <cell r="DL45">
            <v>6888.9430499999989</v>
          </cell>
          <cell r="DP45">
            <v>1474.8421000000001</v>
          </cell>
          <cell r="DT45">
            <v>1672.3097999999998</v>
          </cell>
          <cell r="DU45">
            <v>48550.526834692391</v>
          </cell>
          <cell r="DV45">
            <v>11601.286773533455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262023.3995</v>
          </cell>
          <cell r="EJ45">
            <v>0</v>
          </cell>
          <cell r="EP45">
            <v>17422.650346783008</v>
          </cell>
          <cell r="EU45">
            <v>73356.53</v>
          </cell>
          <cell r="EW45">
            <v>1605.3989999999999</v>
          </cell>
          <cell r="EY45">
            <v>0</v>
          </cell>
          <cell r="FA45">
            <v>0</v>
          </cell>
          <cell r="FL45">
            <v>3289.5</v>
          </cell>
          <cell r="FS45">
            <v>0</v>
          </cell>
          <cell r="FV45">
            <v>89075.999999999985</v>
          </cell>
          <cell r="FZ45">
            <v>257.89665000000002</v>
          </cell>
          <cell r="GG45">
            <v>1151.01</v>
          </cell>
          <cell r="GL4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2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109375" style="1" customWidth="1"/>
    <col min="7" max="7" width="16.109375" style="1" customWidth="1"/>
    <col min="8" max="8" width="8" style="1" customWidth="1"/>
    <col min="9" max="9" width="10.109375" style="1" bestFit="1" customWidth="1"/>
    <col min="10" max="11" width="9.109375" style="1"/>
    <col min="12" max="12" width="9.44140625" style="1" bestFit="1" customWidth="1"/>
    <col min="13" max="16384" width="9.109375" style="1"/>
  </cols>
  <sheetData>
    <row r="1" spans="1:8" ht="18" customHeight="1" x14ac:dyDescent="0.25">
      <c r="A1" s="88" t="s">
        <v>51</v>
      </c>
      <c r="B1" s="88"/>
      <c r="C1" s="88"/>
      <c r="D1" s="88"/>
      <c r="E1" s="88"/>
      <c r="F1" s="88"/>
      <c r="G1" s="89"/>
    </row>
    <row r="2" spans="1:8" ht="21" customHeight="1" x14ac:dyDescent="0.25">
      <c r="A2" s="90" t="s">
        <v>38</v>
      </c>
      <c r="B2" s="91"/>
      <c r="C2" s="91"/>
      <c r="D2" s="91"/>
      <c r="E2" s="91"/>
      <c r="F2" s="91"/>
      <c r="G2" s="91"/>
    </row>
    <row r="3" spans="1:8" ht="14.25" hidden="1" customHeight="1" x14ac:dyDescent="0.25">
      <c r="A3" s="92" t="s">
        <v>0</v>
      </c>
      <c r="B3" s="93"/>
      <c r="C3" s="93"/>
      <c r="D3" s="93"/>
      <c r="E3" s="2">
        <f>E4+E5</f>
        <v>0</v>
      </c>
      <c r="F3" s="3" t="s">
        <v>1</v>
      </c>
    </row>
    <row r="4" spans="1:8" ht="14.25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8" ht="14.25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8" ht="15.6" x14ac:dyDescent="0.3">
      <c r="A9" s="85" t="s">
        <v>8</v>
      </c>
      <c r="B9" s="86"/>
      <c r="C9" s="86"/>
      <c r="D9" s="87"/>
      <c r="E9" s="16">
        <f>SUM(E10:E14)</f>
        <v>1488007.0799999998</v>
      </c>
      <c r="F9" s="16">
        <f t="shared" ref="F9:G9" si="0">SUM(F10:F14)</f>
        <v>1455782.87</v>
      </c>
      <c r="G9" s="16">
        <f t="shared" si="0"/>
        <v>515355.07999999996</v>
      </c>
    </row>
    <row r="10" spans="1:8" ht="13.2" customHeight="1" x14ac:dyDescent="0.3">
      <c r="A10" s="71" t="s">
        <v>9</v>
      </c>
      <c r="B10" s="72"/>
      <c r="C10" s="72"/>
      <c r="D10" s="73"/>
      <c r="E10" s="17">
        <v>1003634.53</v>
      </c>
      <c r="F10" s="17">
        <v>948896.79</v>
      </c>
      <c r="G10" s="18">
        <v>325101.49</v>
      </c>
    </row>
    <row r="11" spans="1:8" ht="14.4" customHeight="1" x14ac:dyDescent="0.3">
      <c r="A11" s="71" t="s">
        <v>10</v>
      </c>
      <c r="B11" s="72"/>
      <c r="C11" s="72"/>
      <c r="D11" s="73"/>
      <c r="E11" s="17"/>
      <c r="F11" s="17"/>
      <c r="G11" s="18"/>
    </row>
    <row r="12" spans="1:8" ht="13.95" customHeight="1" x14ac:dyDescent="0.3">
      <c r="A12" s="71" t="s">
        <v>11</v>
      </c>
      <c r="B12" s="72"/>
      <c r="C12" s="72"/>
      <c r="D12" s="73"/>
      <c r="E12" s="17">
        <v>75262.14</v>
      </c>
      <c r="F12" s="17">
        <v>83817.45</v>
      </c>
      <c r="G12" s="18">
        <v>33201.339999999997</v>
      </c>
    </row>
    <row r="13" spans="1:8" ht="13.5" customHeight="1" x14ac:dyDescent="0.3">
      <c r="A13" s="71" t="s">
        <v>12</v>
      </c>
      <c r="B13" s="72"/>
      <c r="C13" s="72"/>
      <c r="D13" s="73"/>
      <c r="E13" s="17">
        <v>152995.47</v>
      </c>
      <c r="F13" s="17">
        <v>161018.38</v>
      </c>
      <c r="G13" s="18">
        <v>57115.25</v>
      </c>
    </row>
    <row r="14" spans="1:8" ht="14.4" customHeight="1" x14ac:dyDescent="0.3">
      <c r="A14" s="75" t="s">
        <v>13</v>
      </c>
      <c r="B14" s="75"/>
      <c r="C14" s="75"/>
      <c r="D14" s="75"/>
      <c r="E14" s="17">
        <v>256114.94</v>
      </c>
      <c r="F14" s="17">
        <v>262050.25</v>
      </c>
      <c r="G14" s="18">
        <v>99937</v>
      </c>
    </row>
    <row r="15" spans="1:8" ht="15.6" x14ac:dyDescent="0.3">
      <c r="A15" s="76" t="s">
        <v>41</v>
      </c>
      <c r="B15" s="77"/>
      <c r="C15" s="77"/>
      <c r="D15" s="78"/>
      <c r="E15" s="34">
        <f>SUM(E16:E19)</f>
        <v>604066.88</v>
      </c>
      <c r="F15" s="34">
        <f t="shared" ref="F15:G15" si="1">SUM(F16:F19)</f>
        <v>650365.14</v>
      </c>
      <c r="G15" s="34">
        <f t="shared" si="1"/>
        <v>133369.88999999998</v>
      </c>
    </row>
    <row r="16" spans="1:8" ht="33.6" customHeight="1" x14ac:dyDescent="0.3">
      <c r="A16" s="79" t="s">
        <v>43</v>
      </c>
      <c r="B16" s="80"/>
      <c r="C16" s="80"/>
      <c r="D16" s="81"/>
      <c r="E16" s="17">
        <v>589915.98</v>
      </c>
      <c r="F16" s="17">
        <v>636831.46</v>
      </c>
      <c r="G16" s="18">
        <v>131048.65</v>
      </c>
    </row>
    <row r="17" spans="1:9" ht="15.6" x14ac:dyDescent="0.3">
      <c r="A17" s="75" t="s">
        <v>44</v>
      </c>
      <c r="B17" s="75"/>
      <c r="C17" s="75"/>
      <c r="D17" s="75"/>
      <c r="E17" s="17">
        <v>1361.64</v>
      </c>
      <c r="F17" s="17">
        <v>1308.17</v>
      </c>
      <c r="G17" s="18">
        <v>223.56</v>
      </c>
    </row>
    <row r="18" spans="1:9" ht="15.6" x14ac:dyDescent="0.3">
      <c r="A18" s="75" t="s">
        <v>45</v>
      </c>
      <c r="B18" s="75"/>
      <c r="C18" s="75"/>
      <c r="D18" s="75"/>
      <c r="E18" s="17"/>
      <c r="F18" s="17"/>
      <c r="G18" s="18"/>
    </row>
    <row r="19" spans="1:9" ht="15.6" x14ac:dyDescent="0.3">
      <c r="A19" s="75" t="s">
        <v>46</v>
      </c>
      <c r="B19" s="75"/>
      <c r="C19" s="75"/>
      <c r="D19" s="75"/>
      <c r="E19" s="17">
        <v>12789.26</v>
      </c>
      <c r="F19" s="17">
        <v>12225.51</v>
      </c>
      <c r="G19" s="18">
        <v>2097.6799999999998</v>
      </c>
    </row>
    <row r="20" spans="1:9" ht="15.6" x14ac:dyDescent="0.3">
      <c r="A20" s="74" t="s">
        <v>14</v>
      </c>
      <c r="B20" s="74"/>
      <c r="C20" s="74"/>
      <c r="D20" s="74"/>
      <c r="E20" s="34">
        <f>E21</f>
        <v>5488.56</v>
      </c>
      <c r="F20" s="34">
        <f t="shared" ref="F20:G20" si="2">F21</f>
        <v>5498.98</v>
      </c>
      <c r="G20" s="34">
        <f t="shared" si="2"/>
        <v>1624.02</v>
      </c>
    </row>
    <row r="21" spans="1:9" ht="15.6" x14ac:dyDescent="0.3">
      <c r="A21" s="75" t="s">
        <v>15</v>
      </c>
      <c r="B21" s="75"/>
      <c r="C21" s="75"/>
      <c r="D21" s="75"/>
      <c r="E21" s="17">
        <v>5488.56</v>
      </c>
      <c r="F21" s="17">
        <v>5498.98</v>
      </c>
      <c r="G21" s="18">
        <v>1624.02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42" t="s">
        <v>52</v>
      </c>
      <c r="B24" s="42"/>
      <c r="C24" s="42"/>
      <c r="D24" s="42"/>
      <c r="E24" s="42"/>
      <c r="F24" s="17">
        <v>-361340.31153623201</v>
      </c>
      <c r="G24" s="19"/>
      <c r="I24" s="28"/>
    </row>
    <row r="25" spans="1:9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259368.52344629727</v>
      </c>
      <c r="I25" s="28"/>
    </row>
    <row r="26" spans="1:9" ht="28.5" customHeight="1" x14ac:dyDescent="0.25">
      <c r="A26" s="68"/>
      <c r="B26" s="69"/>
      <c r="C26" s="69"/>
      <c r="D26" s="69"/>
      <c r="E26" s="70"/>
      <c r="F26" s="62"/>
      <c r="I26" s="28"/>
    </row>
    <row r="27" spans="1:9" ht="15.6" hidden="1" x14ac:dyDescent="0.3">
      <c r="A27" s="50" t="s">
        <v>16</v>
      </c>
      <c r="B27" s="45"/>
      <c r="C27" s="45"/>
      <c r="D27" s="45"/>
      <c r="E27" s="46"/>
      <c r="F27" s="25">
        <f>'[1]УК ВР декабрь нар'!W45</f>
        <v>33966.130112084182</v>
      </c>
      <c r="I27" s="28"/>
    </row>
    <row r="28" spans="1:9" ht="15.6" hidden="1" x14ac:dyDescent="0.3">
      <c r="A28" s="50" t="s">
        <v>31</v>
      </c>
      <c r="B28" s="45"/>
      <c r="C28" s="45"/>
      <c r="D28" s="45"/>
      <c r="E28" s="46"/>
      <c r="F28" s="25">
        <f>'[1]УК ВР декабрь нар'!X45</f>
        <v>9824.0062013159004</v>
      </c>
      <c r="I28" s="28"/>
    </row>
    <row r="29" spans="1:9" ht="15.6" hidden="1" x14ac:dyDescent="0.3">
      <c r="A29" s="50" t="s">
        <v>18</v>
      </c>
      <c r="B29" s="45"/>
      <c r="C29" s="45"/>
      <c r="D29" s="45"/>
      <c r="E29" s="46"/>
      <c r="F29" s="25">
        <f>'[1]УК ВР декабрь нар'!Y45</f>
        <v>89653.867700000003</v>
      </c>
      <c r="I29" s="28"/>
    </row>
    <row r="30" spans="1:9" ht="15.6" hidden="1" x14ac:dyDescent="0.3">
      <c r="A30" s="50" t="s">
        <v>19</v>
      </c>
      <c r="B30" s="45"/>
      <c r="C30" s="45"/>
      <c r="D30" s="45"/>
      <c r="E30" s="46"/>
      <c r="F30" s="25">
        <f>'[1]УК ВР декабрь нар'!AA45+'[1]УК ВР декабрь нар'!AB45+'[1]УК ВР декабрь нар'!AC45+'[1]УК ВР декабрь нар'!AD45+'[1]УК ВР декабрь нар'!AE45+'[1]УК ВР декабрь нар'!AF45+'[1]УК ВР декабрь нар'!AG45+'[1]УК ВР декабрь нар'!AH45+'[1]УК ВР декабрь нар'!AJ45+'[1]УК ВР декабрь нар'!AL45+'[1]УК ВР декабрь нар'!AN45+'[1]УК ВР декабрь нар'!AO45+'[1]УК ВР декабрь нар'!AP45+'[1]УК ВР декабрь нар'!AQ45+'[1]УК ВР декабрь нар'!AR45+'[1]УК ВР декабрь нар'!AT45</f>
        <v>13287</v>
      </c>
      <c r="I30" s="28"/>
    </row>
    <row r="31" spans="1:9" ht="36.75" hidden="1" customHeight="1" x14ac:dyDescent="0.3">
      <c r="A31" s="55" t="s">
        <v>32</v>
      </c>
      <c r="B31" s="63"/>
      <c r="C31" s="63"/>
      <c r="D31" s="63"/>
      <c r="E31" s="64"/>
      <c r="F31" s="25">
        <f>'[1]УК ВР декабрь нар'!AY45</f>
        <v>112637.51943289718</v>
      </c>
      <c r="I31" s="28"/>
    </row>
    <row r="32" spans="1:9" ht="15.75" customHeight="1" x14ac:dyDescent="0.25">
      <c r="A32" s="65" t="s">
        <v>33</v>
      </c>
      <c r="B32" s="66"/>
      <c r="C32" s="66"/>
      <c r="D32" s="66"/>
      <c r="E32" s="67"/>
      <c r="F32" s="61">
        <f>SUM(F34:F38)+33543.13</f>
        <v>162593.3306758556</v>
      </c>
      <c r="I32" s="28"/>
    </row>
    <row r="33" spans="1:9" ht="33" customHeight="1" x14ac:dyDescent="0.25">
      <c r="A33" s="68"/>
      <c r="B33" s="69"/>
      <c r="C33" s="69"/>
      <c r="D33" s="69"/>
      <c r="E33" s="70"/>
      <c r="F33" s="62"/>
      <c r="I33" s="28"/>
    </row>
    <row r="34" spans="1:9" ht="15.6" hidden="1" x14ac:dyDescent="0.3">
      <c r="A34" s="58" t="s">
        <v>16</v>
      </c>
      <c r="B34" s="58"/>
      <c r="C34" s="58"/>
      <c r="D34" s="58"/>
      <c r="E34" s="58"/>
      <c r="F34" s="25">
        <f>'[1]УК ВР декабрь нар'!CN45+'[1]УК ВР декабрь нар'!DU45</f>
        <v>58453.239991882467</v>
      </c>
      <c r="I34" s="28"/>
    </row>
    <row r="35" spans="1:9" ht="15.6" hidden="1" x14ac:dyDescent="0.3">
      <c r="A35" s="58" t="s">
        <v>31</v>
      </c>
      <c r="B35" s="58"/>
      <c r="C35" s="58"/>
      <c r="D35" s="58"/>
      <c r="E35" s="58"/>
      <c r="F35" s="25">
        <f>'[1]УК ВР декабрь нар'!CO45+'[1]УК ВР декабрь нар'!DV45</f>
        <v>12167.814979192823</v>
      </c>
      <c r="I35" s="28"/>
    </row>
    <row r="36" spans="1:9" ht="15.6" hidden="1" x14ac:dyDescent="0.3">
      <c r="A36" s="58" t="s">
        <v>18</v>
      </c>
      <c r="B36" s="58"/>
      <c r="C36" s="58"/>
      <c r="D36" s="58"/>
      <c r="E36" s="58"/>
      <c r="F36" s="25">
        <f>'[1]УК ВР декабрь нар'!CP45+'[1]УК ВР декабрь нар'!DW45</f>
        <v>7846.2001000000018</v>
      </c>
      <c r="I36" s="28"/>
    </row>
    <row r="37" spans="1:9" ht="15.6" hidden="1" x14ac:dyDescent="0.3">
      <c r="A37" s="58" t="s">
        <v>19</v>
      </c>
      <c r="B37" s="58"/>
      <c r="C37" s="58"/>
      <c r="D37" s="58"/>
      <c r="E37" s="58"/>
      <c r="F37" s="25">
        <f>'[1]УК ВР декабрь нар'!AI45+'[1]УК ВР декабрь нар'!AJ45+'[1]УК ВР декабрь нар'!AS45+'[1]УК ВР декабрь нар'!BC45+'[1]УК ВР декабрь нар'!DB45+'[1]УК ВР декабрь нар'!EK45+'[1]УК ВР декабрь нар'!AM45</f>
        <v>2811.9</v>
      </c>
      <c r="I37" s="28"/>
    </row>
    <row r="38" spans="1:9" ht="39.75" hidden="1" customHeight="1" x14ac:dyDescent="0.3">
      <c r="A38" s="55" t="s">
        <v>34</v>
      </c>
      <c r="B38" s="56"/>
      <c r="C38" s="56"/>
      <c r="D38" s="56"/>
      <c r="E38" s="57"/>
      <c r="F38" s="25">
        <f>'[1]УК ВР декабрь нар'!DG45+'[1]УК ВР декабрь нар'!EQ45</f>
        <v>47771.045604780302</v>
      </c>
      <c r="I38" s="28"/>
    </row>
    <row r="39" spans="1:9" ht="32.4" customHeight="1" x14ac:dyDescent="0.3">
      <c r="A39" s="44" t="s">
        <v>35</v>
      </c>
      <c r="B39" s="59"/>
      <c r="C39" s="59"/>
      <c r="D39" s="59"/>
      <c r="E39" s="60"/>
      <c r="F39" s="26">
        <f>SUM(F40:F48)+49280.41</f>
        <v>211947.66251499471</v>
      </c>
      <c r="I39" s="28"/>
    </row>
    <row r="40" spans="1:9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нар'!FB45+'[1]УК ВР декабрь нар'!FX45</f>
        <v>85601.301429974832</v>
      </c>
      <c r="I40" s="28"/>
    </row>
    <row r="41" spans="1:9" ht="15.6" hidden="1" x14ac:dyDescent="0.3">
      <c r="A41" s="50" t="s">
        <v>31</v>
      </c>
      <c r="B41" s="45"/>
      <c r="C41" s="45"/>
      <c r="D41" s="45"/>
      <c r="E41" s="45"/>
      <c r="F41" s="25">
        <f>'[1]УК ВР декабрь нар'!FC45+'[1]УК ВР декабрь нар'!FY45</f>
        <v>17506.796920094108</v>
      </c>
      <c r="I41" s="28"/>
    </row>
    <row r="42" spans="1:9" ht="15.6" hidden="1" customHeight="1" x14ac:dyDescent="0.3">
      <c r="A42" s="58" t="s">
        <v>21</v>
      </c>
      <c r="B42" s="58"/>
      <c r="C42" s="58"/>
      <c r="D42" s="58"/>
      <c r="E42" s="50"/>
      <c r="F42" s="25"/>
      <c r="I42" s="28"/>
    </row>
    <row r="43" spans="1:9" ht="15.6" hidden="1" customHeight="1" x14ac:dyDescent="0.3">
      <c r="A43" s="50" t="s">
        <v>17</v>
      </c>
      <c r="B43" s="45"/>
      <c r="C43" s="45"/>
      <c r="D43" s="45"/>
      <c r="E43" s="45"/>
      <c r="F43" s="25"/>
      <c r="I43" s="28"/>
    </row>
    <row r="44" spans="1:9" ht="15.6" hidden="1" customHeight="1" x14ac:dyDescent="0.3">
      <c r="A44" s="58" t="s">
        <v>22</v>
      </c>
      <c r="B44" s="58"/>
      <c r="C44" s="58"/>
      <c r="D44" s="58"/>
      <c r="E44" s="50"/>
      <c r="F44" s="25"/>
      <c r="I44" s="28"/>
    </row>
    <row r="45" spans="1:9" ht="15.6" hidden="1" customHeight="1" x14ac:dyDescent="0.3">
      <c r="A45" s="50" t="s">
        <v>17</v>
      </c>
      <c r="B45" s="45"/>
      <c r="C45" s="45"/>
      <c r="D45" s="45"/>
      <c r="E45" s="45"/>
      <c r="F45" s="25"/>
      <c r="I45" s="28"/>
    </row>
    <row r="46" spans="1:9" ht="15.6" hidden="1" x14ac:dyDescent="0.3">
      <c r="A46" s="58" t="s">
        <v>18</v>
      </c>
      <c r="B46" s="58"/>
      <c r="C46" s="58"/>
      <c r="D46" s="58"/>
      <c r="E46" s="50"/>
      <c r="F46" s="25">
        <f>'[1]УК ВР декабрь нар'!FD45+'[1]УК ВР декабрь нар'!FZ45</f>
        <v>516.2016000000001</v>
      </c>
      <c r="I46" s="28"/>
    </row>
    <row r="47" spans="1:9" ht="15.6" hidden="1" x14ac:dyDescent="0.3">
      <c r="A47" s="50" t="s">
        <v>19</v>
      </c>
      <c r="B47" s="45"/>
      <c r="C47" s="45"/>
      <c r="D47" s="45"/>
      <c r="E47" s="45"/>
      <c r="F47" s="25">
        <f>'[1]УК ВР декабрь нар'!GG45+'[1]УК ВР декабрь нар'!FL45+'[1]УК ВР декабрь нар'!BB45+'[1]УК ВР декабрь нар'!AK45</f>
        <v>10639.62</v>
      </c>
      <c r="I47" s="28"/>
    </row>
    <row r="48" spans="1:9" ht="43.5" hidden="1" customHeight="1" x14ac:dyDescent="0.3">
      <c r="A48" s="55" t="s">
        <v>36</v>
      </c>
      <c r="B48" s="56"/>
      <c r="C48" s="56"/>
      <c r="D48" s="56"/>
      <c r="E48" s="57"/>
      <c r="F48" s="25">
        <f>'[1]УК ВР декабрь нар'!FS45+'[1]УК ВР декабрь нар'!GL45</f>
        <v>48403.33256492576</v>
      </c>
      <c r="I48" s="28"/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2"/>
      <c r="I49" s="28"/>
    </row>
    <row r="50" spans="1:12" ht="15.6" x14ac:dyDescent="0.3">
      <c r="A50" s="47" t="s">
        <v>47</v>
      </c>
      <c r="B50" s="48"/>
      <c r="C50" s="48"/>
      <c r="D50" s="48"/>
      <c r="E50" s="49"/>
      <c r="F50" s="26">
        <f>F25+F32+F39+F49</f>
        <v>633909.51663714764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111088.12</v>
      </c>
      <c r="I51" s="28"/>
      <c r="K51" s="28"/>
      <c r="L51" s="28"/>
    </row>
    <row r="52" spans="1:12" ht="15.6" x14ac:dyDescent="0.3">
      <c r="A52" s="50" t="s">
        <v>23</v>
      </c>
      <c r="B52" s="45"/>
      <c r="C52" s="45"/>
      <c r="D52" s="45"/>
      <c r="E52" s="45"/>
      <c r="F52" s="25">
        <v>53366.16</v>
      </c>
      <c r="I52" s="28"/>
    </row>
    <row r="53" spans="1:12" ht="15.6" x14ac:dyDescent="0.3">
      <c r="A53" s="50" t="s">
        <v>24</v>
      </c>
      <c r="B53" s="45"/>
      <c r="C53" s="45"/>
      <c r="D53" s="45"/>
      <c r="E53" s="45"/>
      <c r="F53" s="25">
        <v>57721.96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54" t="s">
        <v>49</v>
      </c>
      <c r="B55" s="54"/>
      <c r="C55" s="54"/>
      <c r="D55" s="54"/>
      <c r="E55" s="54"/>
      <c r="F55" s="26">
        <f>F50+F51</f>
        <v>744997.63663714763</v>
      </c>
      <c r="H55" s="28"/>
      <c r="I55" s="28"/>
    </row>
    <row r="56" spans="1:12" ht="15.6" x14ac:dyDescent="0.3">
      <c r="A56" s="42" t="s">
        <v>26</v>
      </c>
      <c r="B56" s="42"/>
      <c r="C56" s="42"/>
      <c r="D56" s="42"/>
      <c r="E56" s="42"/>
      <c r="F56" s="27">
        <f>E16</f>
        <v>589915.98</v>
      </c>
      <c r="I56" s="28"/>
    </row>
    <row r="57" spans="1:12" ht="15.6" x14ac:dyDescent="0.3">
      <c r="A57" s="42" t="s">
        <v>27</v>
      </c>
      <c r="B57" s="42"/>
      <c r="C57" s="42"/>
      <c r="D57" s="42"/>
      <c r="E57" s="42"/>
      <c r="F57" s="26">
        <f>F16</f>
        <v>636831.46</v>
      </c>
      <c r="H57" s="28"/>
      <c r="I57" s="28"/>
    </row>
    <row r="58" spans="1:12" ht="15.6" x14ac:dyDescent="0.3">
      <c r="A58" s="43" t="s">
        <v>28</v>
      </c>
      <c r="B58" s="43"/>
      <c r="C58" s="43"/>
      <c r="D58" s="43"/>
      <c r="E58" s="43"/>
      <c r="F58" s="26">
        <f>F24+F56-F55</f>
        <v>-516421.96817337966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5" workbookViewId="0">
      <selection activeCell="K23" sqref="K2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8" t="s">
        <v>53</v>
      </c>
      <c r="B1" s="88"/>
      <c r="C1" s="88"/>
      <c r="D1" s="88"/>
      <c r="E1" s="88"/>
      <c r="F1" s="88"/>
      <c r="G1" s="89"/>
    </row>
    <row r="2" spans="1:7" ht="13.2" customHeight="1" x14ac:dyDescent="0.25">
      <c r="A2" s="90" t="str">
        <f>'Козловская 4'!A2:G2</f>
        <v>перед собственниками дома по адресу: ул. Козловская 4</v>
      </c>
      <c r="B2" s="91"/>
      <c r="C2" s="91"/>
      <c r="D2" s="91"/>
      <c r="E2" s="91"/>
      <c r="F2" s="91"/>
      <c r="G2" s="91"/>
    </row>
    <row r="3" spans="1:7" ht="13.2" hidden="1" customHeight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t="13.2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3.2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4'!G6:H6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'Козловская 4'!G8:H8</f>
        <v>задолженность с нарастающим итогом с -01.08.2011г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1082969.5999999999</v>
      </c>
      <c r="F9" s="16">
        <f t="shared" ref="F9:G9" si="0">SUM(F10:F15)</f>
        <v>1219166.0899999999</v>
      </c>
      <c r="G9" s="16">
        <f t="shared" si="0"/>
        <v>379158.59</v>
      </c>
    </row>
    <row r="10" spans="1:7" ht="15.6" x14ac:dyDescent="0.3">
      <c r="A10" s="71" t="s">
        <v>9</v>
      </c>
      <c r="B10" s="72"/>
      <c r="C10" s="72"/>
      <c r="D10" s="73"/>
      <c r="E10" s="17">
        <v>595793.39</v>
      </c>
      <c r="F10" s="17">
        <v>725315.4</v>
      </c>
      <c r="G10" s="18">
        <v>195579.48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77701.37</v>
      </c>
      <c r="F12" s="17">
        <v>77695.58</v>
      </c>
      <c r="G12" s="18">
        <v>33207.129999999997</v>
      </c>
    </row>
    <row r="13" spans="1:7" ht="15.6" x14ac:dyDescent="0.3">
      <c r="A13" s="71" t="s">
        <v>12</v>
      </c>
      <c r="B13" s="72"/>
      <c r="C13" s="72"/>
      <c r="D13" s="73"/>
      <c r="E13" s="17">
        <v>156733.95000000001</v>
      </c>
      <c r="F13" s="17">
        <v>154334.10999999999</v>
      </c>
      <c r="G13" s="18">
        <v>59515.09</v>
      </c>
    </row>
    <row r="14" spans="1:7" ht="15.6" x14ac:dyDescent="0.3">
      <c r="A14" s="75" t="s">
        <v>13</v>
      </c>
      <c r="B14" s="75"/>
      <c r="C14" s="75"/>
      <c r="D14" s="75"/>
      <c r="E14" s="17">
        <v>169945.87</v>
      </c>
      <c r="F14" s="17">
        <v>186740.5</v>
      </c>
      <c r="G14" s="18">
        <v>83142.37</v>
      </c>
    </row>
    <row r="15" spans="1:7" ht="15.6" x14ac:dyDescent="0.3">
      <c r="A15" s="71" t="s">
        <v>68</v>
      </c>
      <c r="B15" s="72"/>
      <c r="C15" s="72"/>
      <c r="D15" s="73"/>
      <c r="E15" s="17">
        <v>82795.02</v>
      </c>
      <c r="F15" s="17">
        <v>75080.5</v>
      </c>
      <c r="G15" s="18">
        <v>7714.52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511419.35</v>
      </c>
      <c r="F16" s="16">
        <f>SUM(F17:F20)</f>
        <v>502574.72</v>
      </c>
      <c r="G16" s="16">
        <f>SUM(G17:G20)</f>
        <v>142214.52000000002</v>
      </c>
    </row>
    <row r="17" spans="1:12" ht="15.6" x14ac:dyDescent="0.3">
      <c r="A17" s="94" t="s">
        <v>43</v>
      </c>
      <c r="B17" s="95"/>
      <c r="C17" s="95"/>
      <c r="D17" s="96"/>
      <c r="E17" s="17">
        <v>496722.6</v>
      </c>
      <c r="F17" s="17">
        <v>488728.66</v>
      </c>
      <c r="G17" s="18">
        <v>139042.59</v>
      </c>
    </row>
    <row r="18" spans="1:12" ht="15.6" x14ac:dyDescent="0.3">
      <c r="A18" s="75" t="s">
        <v>55</v>
      </c>
      <c r="B18" s="75"/>
      <c r="C18" s="75"/>
      <c r="D18" s="75"/>
      <c r="E18" s="17">
        <v>1361.77</v>
      </c>
      <c r="F18" s="17">
        <v>1287.4100000000001</v>
      </c>
      <c r="G18" s="18">
        <v>297.92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13334.98</v>
      </c>
      <c r="F20" s="17">
        <v>12558.65</v>
      </c>
      <c r="G20" s="18">
        <v>2874.01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3132.36</v>
      </c>
      <c r="F21" s="16">
        <f>SUM(F22)</f>
        <v>3564.1</v>
      </c>
      <c r="G21" s="16">
        <f>SUM(G22)</f>
        <v>1192.28</v>
      </c>
    </row>
    <row r="22" spans="1:12" ht="15.6" x14ac:dyDescent="0.3">
      <c r="A22" s="75" t="s">
        <v>15</v>
      </c>
      <c r="B22" s="75"/>
      <c r="C22" s="75"/>
      <c r="D22" s="75"/>
      <c r="E22" s="17">
        <v>3132.36</v>
      </c>
      <c r="F22" s="17">
        <v>3564.1</v>
      </c>
      <c r="G22" s="18">
        <v>1192.28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2" t="s">
        <v>59</v>
      </c>
      <c r="B25" s="42"/>
      <c r="C25" s="42"/>
      <c r="D25" s="42"/>
      <c r="E25" s="42"/>
      <c r="F25" s="34">
        <f>'Козловская 4'!F58</f>
        <v>-516421.96817337966</v>
      </c>
      <c r="G25" s="19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58454.946023141485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'[2]УК ВР декабрь нар'!W45</f>
        <v>9325.3633176164349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'[2]УК ВР декабрь нар'!X45</f>
        <v>2861.0266643395589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'[2]УК ВР декабрь нар'!Y45</f>
        <v>1010.4609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'[2]УК ВР декабрь нар'!AV45+'[2]УК ВР декабрь нар'!BN45</f>
        <v>4532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'[2]УК ВР декабрь нар'!AY45</f>
        <v>40726.095141185491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SUM(F35:F39)+17556.74</f>
        <v>139520.32104922822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'[2]УК ВР декабрь нар'!CN45+'[2]УК ВР декабрь нар'!DU45</f>
        <v>52612.799148898244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'[2]УК ВР декабрь нар'!CO45+'[2]УК ВР декабрь нар'!DV45</f>
        <v>16223.002002621168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'[2]УК ВР декабрь нар'!CP45+'[2]УК ВР декабрь нар'!DW45</f>
        <v>7091.3748999999989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'[2]УК ВР декабрь нар'!BM45+'[2]УК ВР декабрь нар'!DB45+'[2]УК ВР декабрь нар'!EL45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'[2]УК ВР декабрь нар'!DG45+'[2]УК ВР декабрь нар'!EQ45</f>
        <v>46036.404997708829</v>
      </c>
    </row>
    <row r="40" spans="1:12" ht="15.6" x14ac:dyDescent="0.3">
      <c r="A40" s="44" t="s">
        <v>35</v>
      </c>
      <c r="B40" s="59"/>
      <c r="C40" s="59"/>
      <c r="D40" s="59"/>
      <c r="E40" s="60"/>
      <c r="F40" s="26">
        <f>SUM(F41:F49)</f>
        <v>185655.09235260345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нар'!FB45+'[2]УК ВР декабрь нар'!FX45</f>
        <v>100925.51544033381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'[2]УК ВР декабрь нар'!FC45+'[2]УК ВР декабрь нар'!FY45</f>
        <v>30698.214180968054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'[2]УК ВР декабрь нар'!FD45+'[2]УК ВР декабрь нар'!FZ45</f>
        <v>506.27700000000004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'[2]УК ВР декабрь нар'!GG45+'[2]УК ВР декабрь нар'!FL45+'[2]УК ВР декабрь нар'!BB45+'[2]УК ВР декабрь нар'!AK45</f>
        <v>3065.2020000000002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'[2]УК ВР декабрь нар'!FS45+'[2]УК ВР декабрь нар'!GL45</f>
        <v>50459.883731301597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65</v>
      </c>
      <c r="B51" s="48"/>
      <c r="C51" s="48"/>
      <c r="D51" s="48"/>
      <c r="E51" s="49"/>
      <c r="F51" s="26">
        <f>F26+F33+F40+F50</f>
        <v>383630.35942497314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101965.07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40640.76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61324.31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485595.42942497315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496722.6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488728.66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-505294.79759835283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H50" sqref="H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8" t="s">
        <v>69</v>
      </c>
      <c r="B1" s="88"/>
      <c r="C1" s="88"/>
      <c r="D1" s="88"/>
      <c r="E1" s="88"/>
      <c r="F1" s="88"/>
      <c r="G1" s="89"/>
    </row>
    <row r="2" spans="1:7" ht="13.2" customHeight="1" x14ac:dyDescent="0.25">
      <c r="A2" s="90" t="str">
        <f>'Козловская 4'!A2:G2</f>
        <v>перед собственниками дома по адресу: ул. Козловская 4</v>
      </c>
      <c r="B2" s="91"/>
      <c r="C2" s="91"/>
      <c r="D2" s="91"/>
      <c r="E2" s="91"/>
      <c r="F2" s="91"/>
      <c r="G2" s="91"/>
    </row>
    <row r="3" spans="1:7" ht="13.2" hidden="1" customHeight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t="13.2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3.2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4'!G6:H6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'Козловская 4'!G8:H8</f>
        <v>задолженность с нарастающим итогом с -01.08.2011г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178608.65000000002</v>
      </c>
      <c r="F9" s="16">
        <f t="shared" ref="F9:G9" si="0">SUM(F10:F15)</f>
        <v>271826.96999999997</v>
      </c>
      <c r="G9" s="16">
        <f t="shared" si="0"/>
        <v>285940.27</v>
      </c>
    </row>
    <row r="10" spans="1:7" ht="15.6" x14ac:dyDescent="0.3">
      <c r="A10" s="71" t="s">
        <v>9</v>
      </c>
      <c r="B10" s="72"/>
      <c r="C10" s="72"/>
      <c r="D10" s="73"/>
      <c r="E10" s="17">
        <v>0</v>
      </c>
      <c r="F10" s="17">
        <v>50816.01</v>
      </c>
      <c r="G10" s="18">
        <v>144763.47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59269.96</v>
      </c>
      <c r="F12" s="17">
        <v>64550.69</v>
      </c>
      <c r="G12" s="18">
        <v>27926.400000000001</v>
      </c>
    </row>
    <row r="13" spans="1:7" ht="15.6" x14ac:dyDescent="0.3">
      <c r="A13" s="71" t="s">
        <v>12</v>
      </c>
      <c r="B13" s="72"/>
      <c r="C13" s="72"/>
      <c r="D13" s="73"/>
      <c r="E13" s="17">
        <v>119901.8</v>
      </c>
      <c r="F13" s="17">
        <v>124062.9</v>
      </c>
      <c r="G13" s="18">
        <v>55353.99</v>
      </c>
    </row>
    <row r="14" spans="1:7" ht="15.6" x14ac:dyDescent="0.3">
      <c r="A14" s="75" t="s">
        <v>13</v>
      </c>
      <c r="B14" s="75"/>
      <c r="C14" s="75"/>
      <c r="D14" s="75"/>
      <c r="E14" s="17">
        <v>0</v>
      </c>
      <c r="F14" s="17">
        <v>27699.96</v>
      </c>
      <c r="G14" s="18">
        <v>55442.41</v>
      </c>
    </row>
    <row r="15" spans="1:7" ht="15.6" x14ac:dyDescent="0.3">
      <c r="A15" s="71" t="s">
        <v>68</v>
      </c>
      <c r="B15" s="72"/>
      <c r="C15" s="72"/>
      <c r="D15" s="73"/>
      <c r="E15" s="17">
        <v>-563.11</v>
      </c>
      <c r="F15" s="17">
        <v>4697.41</v>
      </c>
      <c r="G15" s="18">
        <v>2454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520429.82999999996</v>
      </c>
      <c r="F16" s="16">
        <f>SUM(F17:F20)</f>
        <v>529683.76</v>
      </c>
      <c r="G16" s="16">
        <f>SUM(G17:G20)</f>
        <v>129382.64000000001</v>
      </c>
    </row>
    <row r="17" spans="1:12" ht="15.6" x14ac:dyDescent="0.3">
      <c r="A17" s="94" t="s">
        <v>43</v>
      </c>
      <c r="B17" s="95"/>
      <c r="C17" s="95"/>
      <c r="D17" s="96"/>
      <c r="E17" s="17">
        <v>505052.43</v>
      </c>
      <c r="F17" s="17">
        <v>514524.08</v>
      </c>
      <c r="G17" s="18">
        <v>125992.99</v>
      </c>
    </row>
    <row r="18" spans="1:12" ht="15.6" x14ac:dyDescent="0.3">
      <c r="A18" s="75" t="s">
        <v>55</v>
      </c>
      <c r="B18" s="75"/>
      <c r="C18" s="75"/>
      <c r="D18" s="75"/>
      <c r="E18" s="17">
        <v>1497.36</v>
      </c>
      <c r="F18" s="17">
        <v>1459.68</v>
      </c>
      <c r="G18" s="18">
        <v>335.6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13880.04</v>
      </c>
      <c r="F20" s="17">
        <v>13700</v>
      </c>
      <c r="G20" s="18">
        <v>3054.05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>SUM(F22)</f>
        <v>336.8</v>
      </c>
      <c r="G21" s="16">
        <f>SUM(G22)</f>
        <v>855.48</v>
      </c>
    </row>
    <row r="22" spans="1:12" ht="15.6" x14ac:dyDescent="0.3">
      <c r="A22" s="75" t="s">
        <v>15</v>
      </c>
      <c r="B22" s="75"/>
      <c r="C22" s="75"/>
      <c r="D22" s="75"/>
      <c r="E22" s="17">
        <v>0</v>
      </c>
      <c r="F22" s="17">
        <v>336.8</v>
      </c>
      <c r="G22" s="18">
        <v>855.48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71</v>
      </c>
      <c r="B25" s="42"/>
      <c r="C25" s="42"/>
      <c r="D25" s="42"/>
      <c r="E25" s="42"/>
      <c r="F25" s="34">
        <f>'Козловская 4(2019)'!F59</f>
        <v>-505294.79759835283</v>
      </c>
      <c r="G25" s="19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221795.57993319965</v>
      </c>
    </row>
    <row r="27" spans="1:12" ht="67.8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'[3]УК ВР декабрь нар'!W45</f>
        <v>22921.024451858531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'[3]УК ВР декабрь нар'!X45</f>
        <v>6022.0300640278765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'[3]УК ВР декабрь нар'!Y45</f>
        <v>52970.427999999993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'[3]УК ВР декабрь нар'!AA45+'[3]УК ВР декабрь нар'!AB45+'[3]УК ВР декабрь нар'!AC45+'[3]УК ВР декабрь нар'!AD45+'[3]УК ВР декабрь нар'!AE45+'[3]УК ВР декабрь нар'!AF45+'[3]УК ВР декабрь нар'!AG45+'[3]УК ВР декабрь нар'!AH45+'[3]УК ВР декабрь нар'!AJ45+'[3]УК ВР декабрь нар'!AL45+'[3]УК ВР декабрь нар'!AN45+'[3]УК ВР декабрь нар'!AO45+'[3]УК ВР декабрь нар'!AP45+'[3]УК ВР декабрь нар'!AQ45+'[3]УК ВР декабрь нар'!AR45+'[3]УК ВР декабрь нар'!AT45</f>
        <v>40582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'[3]УК ВР декабрь нар'!AY45</f>
        <v>99300.097417313256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SUM(F35:F39)+32177.76</f>
        <v>158526.64781551866</v>
      </c>
    </row>
    <row r="34" spans="1:12" ht="78.599999999999994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'[3]УК ВР декабрь нар'!CN45+'[3]УК ВР декабрь нар'!DU45</f>
        <v>54161.156459481397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'[3]УК ВР декабрь нар'!CO45+'[3]УК ВР декабрь нар'!DV45</f>
        <v>14513.881429479005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'[3]УК ВР декабрь нар'!CP45+'[3]УК ВР декабрь нар'!DW45</f>
        <v>14042.443200000002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'[3]УК ВР декабрь нар'!AI45+'[3]УК ВР декабрь нар'!AJ45+'[3]УК ВР декабрь нар'!AS45+'[3]УК ВР декабрь нар'!BC45+'[3]УК ВР декабрь нар'!BM45+'[3]УК ВР декабрь нар'!DB45+'[3]УК ВР декабрь нар'!EK45+'[3]УК ВР декабрь нар'!AM45</f>
        <v>6127.47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'[3]УК ВР декабрь нар'!DF45+'[3]УК ВР декабрь нар'!EP45</f>
        <v>37503.936726558262</v>
      </c>
    </row>
    <row r="40" spans="1:12" ht="57" customHeight="1" x14ac:dyDescent="0.3">
      <c r="A40" s="44" t="s">
        <v>74</v>
      </c>
      <c r="B40" s="59"/>
      <c r="C40" s="59"/>
      <c r="D40" s="59"/>
      <c r="E40" s="60"/>
      <c r="F40" s="26">
        <f>SUM(F41:F49)</f>
        <v>180688.33312730561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нар'!FB45+'[3]УК ВР декабрь нар'!FX45</f>
        <v>82652.313876481421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'[3]УК ВР декабрь нар'!FC45+'[3]УК ВР декабрь нар'!FY45</f>
        <v>22118.169031937032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'[3]УК ВР декабрь нар'!FD45+'[3]УК ВР декабрь нар'!FZ45</f>
        <v>1135.1172000000001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'[3]УК ВР декабрь нар'!GG45+'[3]УК ВР декабрь нар'!FL45+'[3]УК ВР декабрь нар'!FE45+'[3]УК ВР декабрь нар'!BB45+'[3]УК ВР декабрь нар'!AK45</f>
        <v>32376.83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'[3]УК ВР декабрь нар'!FS45+'[3]УК ВР декабрь нар'!GL45</f>
        <v>42405.90301888714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customHeight="1" x14ac:dyDescent="0.3">
      <c r="A51" s="47" t="s">
        <v>75</v>
      </c>
      <c r="B51" s="48"/>
      <c r="C51" s="48"/>
      <c r="D51" s="48"/>
      <c r="E51" s="49"/>
      <c r="F51" s="26">
        <f>F26+F33+F40+F50</f>
        <v>561010.56087602396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79261.53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18232.419999999998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61029.11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640272.09087602398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505052.43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514524.08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-640514.45847437682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8" t="s">
        <v>76</v>
      </c>
      <c r="B1" s="88"/>
      <c r="C1" s="88"/>
      <c r="D1" s="88"/>
      <c r="E1" s="88"/>
      <c r="F1" s="88"/>
      <c r="G1" s="89"/>
    </row>
    <row r="2" spans="1:7" x14ac:dyDescent="0.25">
      <c r="A2" s="90" t="str">
        <f>'Козловская 4'!A2:G2</f>
        <v>перед собственниками дома по адресу: ул. Козловская 4</v>
      </c>
      <c r="B2" s="91"/>
      <c r="C2" s="91"/>
      <c r="D2" s="91"/>
      <c r="E2" s="91"/>
      <c r="F2" s="91"/>
      <c r="G2" s="91"/>
    </row>
    <row r="3" spans="1:7" hidden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idden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idden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'Козловская 4'!G6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'Козловская 4'!G8</f>
        <v>задолженность с нарастающим итогом с -01.08.2011г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-2743.12</v>
      </c>
      <c r="F9" s="16">
        <f t="shared" ref="F9:G9" si="0">SUM(F10:F15)</f>
        <v>35606.740000000005</v>
      </c>
      <c r="G9" s="16">
        <f t="shared" si="0"/>
        <v>247590.40999999997</v>
      </c>
    </row>
    <row r="10" spans="1:7" ht="15.6" x14ac:dyDescent="0.3">
      <c r="A10" s="71" t="s">
        <v>9</v>
      </c>
      <c r="B10" s="72"/>
      <c r="C10" s="72"/>
      <c r="D10" s="73"/>
      <c r="E10" s="17">
        <v>0</v>
      </c>
      <c r="F10" s="17">
        <v>12952.01</v>
      </c>
      <c r="G10" s="18">
        <v>131811.46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-1069.0899999999999</v>
      </c>
      <c r="F12" s="17">
        <v>5472.01</v>
      </c>
      <c r="G12" s="18">
        <v>21385.3</v>
      </c>
    </row>
    <row r="13" spans="1:7" ht="15.6" x14ac:dyDescent="0.3">
      <c r="A13" s="71" t="s">
        <v>12</v>
      </c>
      <c r="B13" s="72"/>
      <c r="C13" s="72"/>
      <c r="D13" s="73"/>
      <c r="E13" s="17">
        <v>-1727.19</v>
      </c>
      <c r="F13" s="17">
        <v>8697.06</v>
      </c>
      <c r="G13" s="18">
        <v>44929.74</v>
      </c>
    </row>
    <row r="14" spans="1:7" ht="15.6" x14ac:dyDescent="0.3">
      <c r="A14" s="75" t="s">
        <v>13</v>
      </c>
      <c r="B14" s="75"/>
      <c r="C14" s="75"/>
      <c r="D14" s="75"/>
      <c r="E14" s="17">
        <v>-429.51</v>
      </c>
      <c r="F14" s="17">
        <v>7773.15</v>
      </c>
      <c r="G14" s="18">
        <v>47239.75</v>
      </c>
    </row>
    <row r="15" spans="1:7" ht="15.6" x14ac:dyDescent="0.3">
      <c r="A15" s="71" t="s">
        <v>68</v>
      </c>
      <c r="B15" s="72"/>
      <c r="C15" s="72"/>
      <c r="D15" s="73"/>
      <c r="E15" s="17">
        <v>482.67</v>
      </c>
      <c r="F15" s="17">
        <v>712.51</v>
      </c>
      <c r="G15" s="18">
        <v>2224.16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508878.29000000004</v>
      </c>
      <c r="F16" s="16">
        <f t="shared" ref="F16:G16" si="1">SUM(F17:F20)</f>
        <v>498868.82999999996</v>
      </c>
      <c r="G16" s="16">
        <f t="shared" si="1"/>
        <v>137862.89999999997</v>
      </c>
    </row>
    <row r="17" spans="1:12" ht="43.2" customHeight="1" x14ac:dyDescent="0.3">
      <c r="A17" s="97" t="s">
        <v>78</v>
      </c>
      <c r="B17" s="98"/>
      <c r="C17" s="98"/>
      <c r="D17" s="99"/>
      <c r="E17" s="17">
        <v>492876.17000000004</v>
      </c>
      <c r="F17" s="17">
        <v>483156.63999999996</v>
      </c>
      <c r="G17" s="18">
        <v>134183.31999999998</v>
      </c>
    </row>
    <row r="18" spans="1:12" ht="15.6" x14ac:dyDescent="0.3">
      <c r="A18" s="75" t="s">
        <v>55</v>
      </c>
      <c r="B18" s="75"/>
      <c r="C18" s="75"/>
      <c r="D18" s="75"/>
      <c r="E18" s="17">
        <v>1574.22</v>
      </c>
      <c r="F18" s="17">
        <v>1559.74</v>
      </c>
      <c r="G18" s="18">
        <v>350.08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14427.9</v>
      </c>
      <c r="F20" s="17">
        <v>14152.45</v>
      </c>
      <c r="G20" s="18">
        <v>3329.5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77</v>
      </c>
      <c r="B25" s="42"/>
      <c r="C25" s="42"/>
      <c r="D25" s="42"/>
      <c r="E25" s="42"/>
      <c r="F25" s="34">
        <f>'Козловская 4(2020)'!F59</f>
        <v>-640514.45847437682</v>
      </c>
      <c r="G25" s="19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321580.21314539848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5">
        <f>'[4]УК ВР декабрь нар'!W45</f>
        <v>10057.667763237081</v>
      </c>
      <c r="L28" s="39"/>
    </row>
    <row r="29" spans="1:12" ht="15.6" hidden="1" x14ac:dyDescent="0.3">
      <c r="A29" s="50" t="s">
        <v>31</v>
      </c>
      <c r="B29" s="45"/>
      <c r="C29" s="45"/>
      <c r="D29" s="45"/>
      <c r="E29" s="46"/>
      <c r="F29" s="25">
        <f>'[4]УК ВР декабрь нар'!X45</f>
        <v>2403.4036251166622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5">
        <f>'[4]УК ВР декабрь нар'!Y45+'[4]УК ВР декабрь нар'!DX45</f>
        <v>1853.9073000000003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5">
        <f>'[4]УК ВР декабрь нар'!AV45+'[4]УК ВР декабрь нар'!BM45+'[4]УК ВР декабрь нар'!BN45+'[4]УК ВР декабрь нар'!BO45+'[4]УК ВР декабрь нар'!BP45+'[4]УК ВР декабрь нар'!EG45+'[4]УК ВР декабрь нар'!EH45+'[4]УК ВР декабрь нар'!EI45+'[4]УК ВР декабрь нар'!EJ45</f>
        <v>267101.29950000002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5">
        <f>'[4]УК ВР декабрь нар'!AY45</f>
        <v>40163.934957044701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SUM(F35:F39)+31873.56</f>
        <v>149568.52406575897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5">
        <f>'[4]УК ВР декабрь нар'!CN45+'[4]УК ВР декабрь нар'!DU45</f>
        <v>61602.906979111656</v>
      </c>
      <c r="L35" s="39"/>
    </row>
    <row r="36" spans="1:12" ht="15.6" hidden="1" x14ac:dyDescent="0.3">
      <c r="A36" s="58" t="s">
        <v>31</v>
      </c>
      <c r="B36" s="58"/>
      <c r="C36" s="58"/>
      <c r="D36" s="58"/>
      <c r="E36" s="58"/>
      <c r="F36" s="25">
        <f>'[4]УК ВР декабрь нар'!CO45+'[4]УК ВР декабрь нар'!DV45</f>
        <v>15239.07924519532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5">
        <f>'[4]УК ВР декабрь нар'!CP45+'[4]УК ВР декабрь нар'!DL45+'[4]УК ВР декабрь нар'!DP45+'[4]УК ВР декабрь нар'!DT45</f>
        <v>11649.940149999999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5">
        <f>'[4]УК ВР декабрь нар'!DB45+'[4]УК ВР декабрь нар'!DY45+'[4]УК ВР декабрь нар'!DZ45+'[4]УК ВР декабрь нар'!EA45+'[4]УК ВР декабрь нар'!EB45+'[4]УК ВР декабрь нар'!EC45+'[4]УК ВР декабрь нар'!ED45+'[4]УК ВР декабрь нар'!EE45+'[4]УК ВР декабрь нар'!EF45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5">
        <f>'[4]УК ВР декабрь нар'!DG45+'[4]УК ВР декабрь нар'!EP45</f>
        <v>29203.037691451991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6">
        <f>SUM(F41:F49)</f>
        <v>168736.33564999996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нар'!$EU45+'[4]УК ВР декабрь нар'!FV45+'[4]УК ВР декабрь нар'!EY45</f>
        <v>162432.52999999997</v>
      </c>
      <c r="L41" s="39"/>
    </row>
    <row r="42" spans="1:12" ht="15.6" hidden="1" x14ac:dyDescent="0.3">
      <c r="A42" s="50" t="s">
        <v>31</v>
      </c>
      <c r="B42" s="45"/>
      <c r="C42" s="45"/>
      <c r="D42" s="45"/>
      <c r="E42" s="45"/>
      <c r="F42" s="25"/>
    </row>
    <row r="43" spans="1:12" ht="15.6" hidden="1" x14ac:dyDescent="0.3">
      <c r="A43" s="58" t="s">
        <v>21</v>
      </c>
      <c r="B43" s="58"/>
      <c r="C43" s="58"/>
      <c r="D43" s="58"/>
      <c r="E43" s="50"/>
      <c r="F43" s="25"/>
    </row>
    <row r="44" spans="1:12" ht="15.6" hidden="1" x14ac:dyDescent="0.3">
      <c r="A44" s="50" t="s">
        <v>17</v>
      </c>
      <c r="B44" s="45"/>
      <c r="C44" s="45"/>
      <c r="D44" s="45"/>
      <c r="E44" s="45"/>
      <c r="F44" s="25"/>
    </row>
    <row r="45" spans="1:12" ht="15.6" hidden="1" x14ac:dyDescent="0.3">
      <c r="A45" s="58" t="s">
        <v>22</v>
      </c>
      <c r="B45" s="58"/>
      <c r="C45" s="58"/>
      <c r="D45" s="58"/>
      <c r="E45" s="50"/>
      <c r="F45" s="25"/>
    </row>
    <row r="46" spans="1:12" ht="15.6" hidden="1" x14ac:dyDescent="0.3">
      <c r="A46" s="50" t="s">
        <v>17</v>
      </c>
      <c r="B46" s="45"/>
      <c r="C46" s="45"/>
      <c r="D46" s="45"/>
      <c r="E46" s="45"/>
      <c r="F46" s="25"/>
    </row>
    <row r="47" spans="1:12" ht="15.6" hidden="1" x14ac:dyDescent="0.3">
      <c r="A47" s="58" t="s">
        <v>18</v>
      </c>
      <c r="B47" s="58"/>
      <c r="C47" s="58"/>
      <c r="D47" s="58"/>
      <c r="E47" s="50"/>
      <c r="F47" s="25">
        <f>'[4]УК ВР декабрь нар'!EW45+'[4]УК ВР декабрь нар'!FA45+'[4]УК ВР декабрь нар'!FZ45</f>
        <v>1863.29565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5">
        <f>'[4]УК ВР декабрь нар'!FL45+'[4]УК ВР декабрь нар'!GG45</f>
        <v>4440.51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5">
        <f>'[4]УК ВР декабрь нар'!FS45+'[4]УК ВР декабрь нар'!GL45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75</v>
      </c>
      <c r="B51" s="48"/>
      <c r="C51" s="48"/>
      <c r="D51" s="48"/>
      <c r="E51" s="49"/>
      <c r="F51" s="26">
        <f>F26+F33+F40+F50</f>
        <v>639885.07286115736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79984.950000000012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12471.71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67513.240000000005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719870.02286115731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492876.17000000004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483156.63999999996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-867508.31133553409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4</vt:lpstr>
      <vt:lpstr>Козловская 4(2019)</vt:lpstr>
      <vt:lpstr>Козловская 4(2020)</vt:lpstr>
      <vt:lpstr>Козловская 4(2021)</vt:lpstr>
      <vt:lpstr>'Козловская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2018-04-11T11:16:07Z</cp:lastPrinted>
  <dcterms:created xsi:type="dcterms:W3CDTF">2013-05-24T09:13:10Z</dcterms:created>
  <dcterms:modified xsi:type="dcterms:W3CDTF">2022-04-14T07:59:02Z</dcterms:modified>
</cp:coreProperties>
</file>